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naf.leon\Documents\2026\CONTROL POLITICO 2026\PROPOSICIONES 2026\082 - 2026\"/>
    </mc:Choice>
  </mc:AlternateContent>
  <bookViews>
    <workbookView xWindow="0" yWindow="0" windowWidth="15405" windowHeight="6105" activeTab="1"/>
  </bookViews>
  <sheets>
    <sheet name="2025-Restauracion" sheetId="3" r:id="rId1"/>
    <sheet name="2026-Restauración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<sst xmlns="http://schemas.openxmlformats.org/spreadsheetml/2006/main" count="207" uniqueCount="78">
  <si>
    <t>No. Localidad</t>
  </si>
  <si>
    <t xml:space="preserve">Nombre Localidad </t>
  </si>
  <si>
    <t>Nombre Eje/Pilar</t>
  </si>
  <si>
    <t>Nombre Programa</t>
  </si>
  <si>
    <t>Código meta PDL</t>
  </si>
  <si>
    <t>Nombre meta PDL</t>
  </si>
  <si>
    <t>Código Proyecto</t>
  </si>
  <si>
    <t>Nombre Proyecto</t>
  </si>
  <si>
    <t>Componente</t>
  </si>
  <si>
    <t>Magnitud meta proyecto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</si>
  <si>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</si>
  <si>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</si>
  <si>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</si>
  <si>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</si>
  <si>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</si>
  <si>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 xml:space="preserve">Nombre Indicador </t>
  </si>
  <si>
    <t>4 - Bogotá ordena su territorio y avanza en su acción climática</t>
  </si>
  <si>
    <t>25 - Aumento de la resiliencia al cambio climático y reducción de la vulnerabilidad</t>
  </si>
  <si>
    <t>Suma</t>
  </si>
  <si>
    <t>Presupuestos Participativos</t>
  </si>
  <si>
    <t>Protección del ambiente y resiliencia al cambio climático</t>
  </si>
  <si>
    <t xml:space="preserve">Reverdecimeinto Urbano </t>
  </si>
  <si>
    <t>AMBIENTE</t>
  </si>
  <si>
    <t>Santa Fe</t>
  </si>
  <si>
    <t>Lograr 5 hectáreas en proceso de restauración ecológica.</t>
  </si>
  <si>
    <t>2886-Restauración ecológica en Santa fe</t>
  </si>
  <si>
    <t>RESTAURACIÓN ECOLÓGICA</t>
  </si>
  <si>
    <t>Lograr 5 Hectárea(s) en proceso de restauración ecológica.</t>
  </si>
  <si>
    <t>Número de hectáreas en proceso de restauración ecológica</t>
  </si>
  <si>
    <t>San Cristóbal</t>
  </si>
  <si>
    <t>2805-San Cristóbal: Oportunidades para un Futuro Reverdecido</t>
  </si>
  <si>
    <t>Lograr 10 hectáreas en proceso de restauración ecológica</t>
  </si>
  <si>
    <t>Lograr 10 Hectárea(s) en proceso de restauración ecológica</t>
  </si>
  <si>
    <t>Usme</t>
  </si>
  <si>
    <t>2806-Usme Conserva y Restaura su Potencial Ambiental.</t>
  </si>
  <si>
    <t>Lograr 8 hectáreas en proceso de restauración ecológica.</t>
  </si>
  <si>
    <t>Lograr 8 Hectárea(s) En proceso de restauración ecológica.</t>
  </si>
  <si>
    <t>Fontibón</t>
  </si>
  <si>
    <t>2360-Fontibón camina hacia la restauración ecológica</t>
  </si>
  <si>
    <t>Lograr y/o mantener 9 Hectárea(s) en proceso de restauración ecológica.</t>
  </si>
  <si>
    <t>Suba</t>
  </si>
  <si>
    <t>Lograr 1,5 hectáreas en proceso de restauración ecológica</t>
  </si>
  <si>
    <t>2524-Suba conservando ecosistemas</t>
  </si>
  <si>
    <t>Lograr 1,5 Hectárea(s) en proceso de restauración ecológica.</t>
  </si>
  <si>
    <t>Rafael Uribe Uribe</t>
  </si>
  <si>
    <t>Lograr 3 Hectárea(s) en proceso de restauración ecológica.</t>
  </si>
  <si>
    <t>2700-Restauración ecológica integral en Rafael Uribe Uribe</t>
  </si>
  <si>
    <t>Ciudad Bolívar</t>
  </si>
  <si>
    <t>2241-Ciudad Bolívar Camina segura, Reverdecida y Resiliente al Cambio Climático</t>
  </si>
  <si>
    <t xml:space="preserve">Lograr 6 hectáreas en proceso de restauración ecológica </t>
  </si>
  <si>
    <t>Lograr 6 Hectárea(s) en proceso de restauración ecológica.</t>
  </si>
  <si>
    <t>Sumapaz</t>
  </si>
  <si>
    <t>2682-Restauración ecológica urbana y/o rural.</t>
  </si>
  <si>
    <t>Lograr 16 hectáreas en proceso de restauración ecológica</t>
  </si>
  <si>
    <t>Lograr 16 Hectárea(s) en proceso de restauración ecológica</t>
  </si>
  <si>
    <t xml:space="preserve">Magnitud </t>
  </si>
  <si>
    <t>Fuente: Reporte de avance de metas corte 31 de diciembre del 2025-20 FDL</t>
  </si>
  <si>
    <t>Cod. Localidad</t>
  </si>
  <si>
    <t xml:space="preserve"> Localidad</t>
  </si>
  <si>
    <t>Sector</t>
  </si>
  <si>
    <t>Indicador de producto</t>
  </si>
  <si>
    <t xml:space="preserve">Línea de Inversión </t>
  </si>
  <si>
    <t xml:space="preserve">Concepto de Gasto </t>
  </si>
  <si>
    <t>Componente presupuestal</t>
  </si>
  <si>
    <t>% CONFIS</t>
  </si>
  <si>
    <t>Objetivo Estratégico</t>
  </si>
  <si>
    <t>Programa</t>
  </si>
  <si>
    <t>Meta proyecto 2025-2028 (PDL)</t>
  </si>
  <si>
    <t>COMPONENTE PROYECTO</t>
  </si>
  <si>
    <t>Meta  2025-2028</t>
  </si>
  <si>
    <t>Tipo de anualización meta</t>
  </si>
  <si>
    <t>Cód. Proyecto de Inversión SEGPLAN</t>
  </si>
  <si>
    <t>Nombre del Proyecto</t>
  </si>
  <si>
    <t>Magnitud Meta anualizada DEFINITIVA 2026</t>
  </si>
  <si>
    <t>2026 Magnitud y Presupuesto Aprobado</t>
  </si>
  <si>
    <t>Valor POAI DEFINITIVO 2026
 (en pesos y 3 últimos digitos en cero)</t>
  </si>
  <si>
    <t>Presupuesto (Cifras en millones de pesos) Ejecutado</t>
  </si>
  <si>
    <t>Fuente: Plan operativo anuel de inversiones  POAI apobado enero del 2026-20 FDL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</si>
</sst>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  <numFmt numFmtId="166" formatCode="0.0"/>
    <numFmt numFmtId="167" formatCode="&quot;$&quot;\ #,##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0"/>
      <name val="Garamond"/>
      <family val="1"/>
    </font>
    <font>
      <b/>
      <sz val="10"/>
      <color theme="0"/>
      <name val="Garamond"/>
      <family val="1"/>
    </font>
    <font>
      <b/>
      <sz val="12"/>
      <color indexed="9"/>
      <name val="Garamond"/>
      <family val="1"/>
    </font>
    <font>
      <b/>
      <sz val="11"/>
      <color theme="1"/>
      <name val="Garamond"/>
      <family val="1"/>
    </font>
    <font>
      <b/>
      <i/>
      <sz val="8"/>
      <color theme="1"/>
      <name val="Garamond"/>
      <family val="1"/>
    </font>
    <font>
      <sz val="11"/>
      <color theme="1"/>
      <name val="Garamond"/>
      <family val="1"/>
    </font>
    <font>
      <b/>
      <sz val="12"/>
      <color theme="0"/>
      <name val="Garamond"/>
      <family val="1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sz val="1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3" fontId="8" fillId="2" borderId="2" xfId="0" applyNumberFormat="1" applyFont="1" applyFill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67" fontId="8" fillId="2" borderId="3" xfId="0" applyNumberFormat="1" applyFont="1" applyFill="1" applyBorder="1" applyAlignment="1">
      <alignment horizontal="left" vertical="center"/>
    </xf>
    <xf numFmtId="164" fontId="8" fillId="2" borderId="2" xfId="0" applyNumberFormat="1" applyFont="1" applyFill="1" applyBorder="1" applyAlignment="1">
      <alignment horizontal="right" vertical="center"/>
    </xf>
    <xf numFmtId="42" fontId="8" fillId="2" borderId="2" xfId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42" fontId="8" fillId="2" borderId="2" xfId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3" fontId="9" fillId="3" borderId="1" xfId="3" applyNumberFormat="1" applyFont="1" applyFill="1" applyBorder="1" applyAlignment="1">
      <alignment horizontal="center" vertical="center" wrapText="1"/>
    </xf>
    <xf numFmtId="3" fontId="5" fillId="4" borderId="1" xfId="3" applyNumberFormat="1" applyFont="1" applyFill="1" applyBorder="1" applyAlignment="1">
      <alignment horizontal="center" vertical="center" wrapText="1"/>
    </xf>
    <xf numFmtId="3" fontId="5" fillId="3" borderId="1" xfId="3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 applyProtection="1">
      <alignment vertical="center"/>
      <protection locked="0"/>
    </xf>
    <xf numFmtId="165" fontId="10" fillId="2" borderId="2" xfId="0" applyNumberFormat="1" applyFont="1" applyFill="1" applyBorder="1" applyAlignment="1" applyProtection="1">
      <alignment vertical="center"/>
      <protection locked="0"/>
    </xf>
    <xf numFmtId="164" fontId="12" fillId="2" borderId="2" xfId="0" applyNumberFormat="1" applyFont="1" applyFill="1" applyBorder="1" applyAlignment="1" applyProtection="1">
      <alignment vertical="center"/>
      <protection locked="0"/>
    </xf>
    <xf numFmtId="165" fontId="12" fillId="2" borderId="2" xfId="0" applyNumberFormat="1" applyFont="1" applyFill="1" applyBorder="1" applyAlignment="1" applyProtection="1">
      <alignment vertical="center"/>
      <protection locked="0"/>
    </xf>
  </cellXfs>
  <cellStyles count="4">
    <cellStyle name="Moneda [0]" xfId="1" builtinId="7"/>
    <cellStyle name="Normal" xfId="0" builtinId="0"/>
    <cellStyle name="Normal 2" xfId="2"/>
    <cellStyle name="Normal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3"/>
  <sheetViews>
    <sheetView workbookViewId="0">
      <selection activeCell="D4" sqref="D4:D5"/>
    </sheetView>
  </sheetViews>
  <sheetFormatPr baseColWidth="10" defaultColWidth="10.875" defaultRowHeight="33" customHeight="1"/>
  <cols>
    <col min="1" max="1" width="2.375" style="11" customWidth="1"/>
    <col min="2" max="16384" width="10.875" style="11"/>
  </cols>
  <sheetData>
    <row r="2" spans="2:18" ht="33" customHeight="1">
      <c r="B2" s="10"/>
      <c r="C2" s="10"/>
      <c r="Q2" s="25">
        <v>2025</v>
      </c>
      <c r="R2" s="25"/>
    </row>
    <row r="3" spans="2:18" ht="33" customHeight="1">
      <c r="B3" s="26" t="s">
        <v>0</v>
      </c>
      <c r="C3" s="26" t="s">
        <v>1</v>
      </c>
      <c r="D3" s="26" t="s">
        <v>2</v>
      </c>
      <c r="E3" s="26" t="s">
        <v>3</v>
      </c>
      <c r="F3" s="26" t="s">
        <v>5</v>
      </c>
      <c r="G3" s="26" t="s">
        <v>6</v>
      </c>
      <c r="H3" s="26" t="s">
        <v>7</v>
      </c>
      <c r="I3" s="26" t="s">
        <v>8</v>
      </c>
      <c r="J3" s="26" t="s">
        <v>9</v>
      </c>
      <c r="K3" s="26" t="s">
        <v>10</v>
      </c>
      <c r="L3" s="26" t="s">
        <v>11</v>
      </c>
      <c r="M3" s="26" t="s">
        <v>12</v>
      </c>
      <c r="N3" s="26" t="s">
        <v>13</v>
      </c>
      <c r="O3" s="26" t="s">
        <v>14</v>
      </c>
      <c r="P3" s="27" t="s">
        <v>15</v>
      </c>
      <c r="Q3" s="28" t="s">
        <v>55</v>
      </c>
      <c r="R3" s="29" t="s">
        <v>76</v>
      </c>
    </row>
    <row r="4" spans="2:18" ht="33" customHeight="1">
      <c r="B4" s="30">
        <v>3</v>
      </c>
      <c r="C4" s="31" t="s">
        <v>23</v>
      </c>
      <c r="D4" s="32" t="s">
        <v>16</v>
      </c>
      <c r="E4" s="32" t="s">
        <v>17</v>
      </c>
      <c r="F4" s="32" t="s">
        <v>24</v>
      </c>
      <c r="G4" s="31">
        <v>2886</v>
      </c>
      <c r="H4" s="32" t="s">
        <v>25</v>
      </c>
      <c r="I4" s="33" t="s">
        <v>26</v>
      </c>
      <c r="J4" s="34">
        <v>5</v>
      </c>
      <c r="K4" s="32" t="s">
        <v>27</v>
      </c>
      <c r="L4" s="32" t="s">
        <v>19</v>
      </c>
      <c r="M4" s="33" t="s">
        <v>20</v>
      </c>
      <c r="N4" s="33" t="s">
        <v>21</v>
      </c>
      <c r="O4" s="33" t="s">
        <v>22</v>
      </c>
      <c r="P4" s="35" t="s">
        <v>28</v>
      </c>
      <c r="Q4" s="36">
        <v>1</v>
      </c>
      <c r="R4" s="37">
        <v>250.69</v>
      </c>
    </row>
    <row r="5" spans="2:18" ht="33" customHeight="1">
      <c r="B5" s="30">
        <v>4</v>
      </c>
      <c r="C5" s="31" t="s">
        <v>29</v>
      </c>
      <c r="D5" s="32" t="s">
        <v>16</v>
      </c>
      <c r="E5" s="32" t="s">
        <v>17</v>
      </c>
      <c r="F5" s="32" t="s">
        <v>31</v>
      </c>
      <c r="G5" s="31">
        <v>2805</v>
      </c>
      <c r="H5" s="32" t="s">
        <v>30</v>
      </c>
      <c r="I5" s="33" t="s">
        <v>26</v>
      </c>
      <c r="J5" s="34">
        <v>10</v>
      </c>
      <c r="K5" s="32" t="s">
        <v>32</v>
      </c>
      <c r="L5" s="32" t="s">
        <v>19</v>
      </c>
      <c r="M5" s="33" t="s">
        <v>20</v>
      </c>
      <c r="N5" s="33" t="s">
        <v>21</v>
      </c>
      <c r="O5" s="33" t="s">
        <v>22</v>
      </c>
      <c r="P5" s="35" t="s">
        <v>28</v>
      </c>
      <c r="Q5" s="36">
        <v>2.5</v>
      </c>
      <c r="R5" s="37">
        <v>295.45999999999998</v>
      </c>
    </row>
    <row r="6" spans="2:18" ht="33" customHeight="1">
      <c r="B6" s="30">
        <v>5</v>
      </c>
      <c r="C6" s="31" t="s">
        <v>33</v>
      </c>
      <c r="D6" s="32" t="s">
        <v>16</v>
      </c>
      <c r="E6" s="32" t="s">
        <v>17</v>
      </c>
      <c r="F6" s="32" t="s">
        <v>35</v>
      </c>
      <c r="G6" s="31">
        <v>2806</v>
      </c>
      <c r="H6" s="32" t="s">
        <v>34</v>
      </c>
      <c r="I6" s="33" t="s">
        <v>26</v>
      </c>
      <c r="J6" s="34">
        <v>8</v>
      </c>
      <c r="K6" s="32" t="s">
        <v>36</v>
      </c>
      <c r="L6" s="32" t="s">
        <v>19</v>
      </c>
      <c r="M6" s="33" t="s">
        <v>20</v>
      </c>
      <c r="N6" s="33" t="s">
        <v>21</v>
      </c>
      <c r="O6" s="33" t="s">
        <v>22</v>
      </c>
      <c r="P6" s="35" t="s">
        <v>28</v>
      </c>
      <c r="Q6" s="36">
        <v>2</v>
      </c>
      <c r="R6" s="37">
        <v>229.5</v>
      </c>
    </row>
    <row r="7" spans="2:18" ht="33" customHeight="1">
      <c r="B7" s="30">
        <v>11</v>
      </c>
      <c r="C7" s="31" t="s">
        <v>40</v>
      </c>
      <c r="D7" s="32" t="s">
        <v>16</v>
      </c>
      <c r="E7" s="32" t="s">
        <v>17</v>
      </c>
      <c r="F7" s="32" t="s">
        <v>41</v>
      </c>
      <c r="G7" s="31">
        <v>2524</v>
      </c>
      <c r="H7" s="32" t="s">
        <v>42</v>
      </c>
      <c r="I7" s="33" t="s">
        <v>26</v>
      </c>
      <c r="J7" s="34">
        <v>1.5</v>
      </c>
      <c r="K7" s="32" t="s">
        <v>43</v>
      </c>
      <c r="L7" s="32" t="s">
        <v>19</v>
      </c>
      <c r="M7" s="33" t="s">
        <v>20</v>
      </c>
      <c r="N7" s="33" t="s">
        <v>21</v>
      </c>
      <c r="O7" s="33" t="s">
        <v>22</v>
      </c>
      <c r="P7" s="35" t="s">
        <v>28</v>
      </c>
      <c r="Q7" s="36">
        <v>0.5</v>
      </c>
      <c r="R7" s="37">
        <v>334.8</v>
      </c>
    </row>
    <row r="8" spans="2:18" ht="33" customHeight="1">
      <c r="B8" s="30">
        <v>19</v>
      </c>
      <c r="C8" s="31" t="s">
        <v>47</v>
      </c>
      <c r="D8" s="32" t="s">
        <v>16</v>
      </c>
      <c r="E8" s="32" t="s">
        <v>17</v>
      </c>
      <c r="F8" s="32" t="s">
        <v>49</v>
      </c>
      <c r="G8" s="31">
        <v>2241</v>
      </c>
      <c r="H8" s="32" t="s">
        <v>48</v>
      </c>
      <c r="I8" s="33" t="s">
        <v>26</v>
      </c>
      <c r="J8" s="34">
        <v>6</v>
      </c>
      <c r="K8" s="32" t="s">
        <v>50</v>
      </c>
      <c r="L8" s="32" t="s">
        <v>19</v>
      </c>
      <c r="M8" s="33" t="s">
        <v>20</v>
      </c>
      <c r="N8" s="33" t="s">
        <v>21</v>
      </c>
      <c r="O8" s="33" t="s">
        <v>22</v>
      </c>
      <c r="P8" s="35" t="s">
        <v>28</v>
      </c>
      <c r="Q8" s="36">
        <v>1</v>
      </c>
      <c r="R8" s="37">
        <v>608</v>
      </c>
    </row>
    <row r="9" spans="2:18" ht="33" customHeight="1">
      <c r="B9" s="30">
        <v>20</v>
      </c>
      <c r="C9" s="31" t="s">
        <v>51</v>
      </c>
      <c r="D9" s="32" t="s">
        <v>16</v>
      </c>
      <c r="E9" s="32" t="s">
        <v>17</v>
      </c>
      <c r="F9" s="32" t="s">
        <v>53</v>
      </c>
      <c r="G9" s="31">
        <v>2682</v>
      </c>
      <c r="H9" s="32" t="s">
        <v>52</v>
      </c>
      <c r="I9" s="33" t="s">
        <v>26</v>
      </c>
      <c r="J9" s="34">
        <v>16</v>
      </c>
      <c r="K9" s="32" t="s">
        <v>54</v>
      </c>
      <c r="L9" s="32" t="s">
        <v>19</v>
      </c>
      <c r="M9" s="33" t="s">
        <v>20</v>
      </c>
      <c r="N9" s="33" t="s">
        <v>21</v>
      </c>
      <c r="O9" s="33" t="s">
        <v>22</v>
      </c>
      <c r="P9" s="35" t="s">
        <v>28</v>
      </c>
      <c r="Q9" s="38">
        <v>4</v>
      </c>
      <c r="R9" s="39">
        <v>690</v>
      </c>
    </row>
    <row r="10" spans="2:18" ht="33" customHeight="1">
      <c r="B10" s="10"/>
      <c r="C10" s="10"/>
    </row>
    <row r="11" spans="2:18" ht="33" customHeight="1">
      <c r="B11" s="10"/>
      <c r="C11" s="10"/>
    </row>
    <row r="12" spans="2:18" ht="33" customHeight="1">
      <c r="B12" s="10"/>
      <c r="C12" s="10"/>
      <c r="F12" s="13" t="s">
        <v>56</v>
      </c>
      <c r="G12" s="13"/>
      <c r="H12" s="13"/>
      <c r="I12" s="13"/>
      <c r="J12" s="13"/>
      <c r="K12" s="13"/>
      <c r="L12" s="13"/>
      <c r="M12" s="13"/>
    </row>
    <row r="13" spans="2:18" ht="33" customHeight="1">
      <c r="B13" s="10"/>
      <c r="C13" s="10"/>
    </row>
  </sheetData>
  <mergeCells count="2">
    <mergeCell ref="Q2:R2"/>
    <mergeCell ref="F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T17"/>
  <sheetViews>
    <sheetView tabSelected="1" topLeftCell="A5" workbookViewId="0">
      <selection activeCell="F19" sqref="F19"/>
    </sheetView>
  </sheetViews>
  <sheetFormatPr baseColWidth="10" defaultColWidth="10.875" defaultRowHeight="15"/>
  <cols>
    <col min="1" max="1" width="1.625" style="11" customWidth="1"/>
    <col min="2" max="2" width="10.875" style="11"/>
    <col min="3" max="3" width="17.125" style="11" bestFit="1" customWidth="1"/>
    <col min="4" max="19" width="10.875" style="11"/>
    <col min="20" max="20" width="12.875" style="11" bestFit="1" customWidth="1"/>
    <col min="21" max="16384" width="10.875" style="11"/>
  </cols>
  <sheetData>
    <row r="4" spans="2:20">
      <c r="S4" s="12" t="s">
        <v>74</v>
      </c>
      <c r="T4" s="12"/>
    </row>
    <row r="5" spans="2:20" ht="76.5">
      <c r="B5" s="1" t="s">
        <v>57</v>
      </c>
      <c r="C5" s="1" t="s">
        <v>58</v>
      </c>
      <c r="D5" s="2" t="s">
        <v>4</v>
      </c>
      <c r="E5" s="1" t="s">
        <v>59</v>
      </c>
      <c r="F5" s="3" t="s">
        <v>60</v>
      </c>
      <c r="G5" s="1" t="s">
        <v>61</v>
      </c>
      <c r="H5" s="1" t="s">
        <v>62</v>
      </c>
      <c r="I5" s="1" t="s">
        <v>63</v>
      </c>
      <c r="J5" s="4" t="s">
        <v>64</v>
      </c>
      <c r="K5" s="4" t="s">
        <v>65</v>
      </c>
      <c r="L5" s="4" t="s">
        <v>66</v>
      </c>
      <c r="M5" s="5" t="s">
        <v>67</v>
      </c>
      <c r="N5" s="4" t="s">
        <v>68</v>
      </c>
      <c r="O5" s="6" t="s">
        <v>69</v>
      </c>
      <c r="P5" s="1" t="s">
        <v>70</v>
      </c>
      <c r="Q5" s="1" t="s">
        <v>71</v>
      </c>
      <c r="R5" s="7" t="s">
        <v>72</v>
      </c>
      <c r="S5" s="8" t="s">
        <v>73</v>
      </c>
      <c r="T5" s="9" t="s">
        <v>75</v>
      </c>
    </row>
    <row r="6" spans="2:20">
      <c r="B6" s="14">
        <v>3</v>
      </c>
      <c r="C6" s="14" t="s">
        <v>23</v>
      </c>
      <c r="D6" s="14">
        <v>28861</v>
      </c>
      <c r="E6" s="15" t="s">
        <v>22</v>
      </c>
      <c r="F6" s="16" t="s">
        <v>28</v>
      </c>
      <c r="G6" s="15" t="s">
        <v>20</v>
      </c>
      <c r="H6" s="15" t="s">
        <v>21</v>
      </c>
      <c r="I6" s="15" t="s">
        <v>19</v>
      </c>
      <c r="J6" s="15"/>
      <c r="K6" s="15" t="s">
        <v>16</v>
      </c>
      <c r="L6" s="15" t="s">
        <v>17</v>
      </c>
      <c r="M6" s="16" t="s">
        <v>27</v>
      </c>
      <c r="N6" s="16" t="s">
        <v>26</v>
      </c>
      <c r="O6" s="17">
        <v>5</v>
      </c>
      <c r="P6" s="18" t="s">
        <v>18</v>
      </c>
      <c r="Q6" s="19">
        <v>2886</v>
      </c>
      <c r="R6" s="20" t="s">
        <v>25</v>
      </c>
      <c r="S6" s="21">
        <v>0</v>
      </c>
      <c r="T6" s="22">
        <v>240000000</v>
      </c>
    </row>
    <row r="7" spans="2:20">
      <c r="B7" s="14">
        <v>4</v>
      </c>
      <c r="C7" s="14" t="s">
        <v>29</v>
      </c>
      <c r="D7" s="14">
        <v>28054</v>
      </c>
      <c r="E7" s="15" t="s">
        <v>22</v>
      </c>
      <c r="F7" s="16" t="s">
        <v>28</v>
      </c>
      <c r="G7" s="15" t="s">
        <v>20</v>
      </c>
      <c r="H7" s="15" t="s">
        <v>21</v>
      </c>
      <c r="I7" s="15" t="s">
        <v>19</v>
      </c>
      <c r="J7" s="15"/>
      <c r="K7" s="15" t="s">
        <v>16</v>
      </c>
      <c r="L7" s="15" t="s">
        <v>17</v>
      </c>
      <c r="M7" s="16" t="s">
        <v>31</v>
      </c>
      <c r="N7" s="16" t="s">
        <v>26</v>
      </c>
      <c r="O7" s="17">
        <v>10</v>
      </c>
      <c r="P7" s="18" t="s">
        <v>18</v>
      </c>
      <c r="Q7" s="19">
        <v>2805</v>
      </c>
      <c r="R7" s="20" t="s">
        <v>30</v>
      </c>
      <c r="S7" s="21">
        <v>2.5</v>
      </c>
      <c r="T7" s="22">
        <v>300000000</v>
      </c>
    </row>
    <row r="8" spans="2:20">
      <c r="B8" s="14">
        <v>5</v>
      </c>
      <c r="C8" s="14" t="s">
        <v>33</v>
      </c>
      <c r="D8" s="14">
        <v>28063</v>
      </c>
      <c r="E8" s="15" t="s">
        <v>22</v>
      </c>
      <c r="F8" s="16" t="s">
        <v>28</v>
      </c>
      <c r="G8" s="15" t="s">
        <v>20</v>
      </c>
      <c r="H8" s="15" t="s">
        <v>21</v>
      </c>
      <c r="I8" s="15" t="s">
        <v>19</v>
      </c>
      <c r="J8" s="15"/>
      <c r="K8" s="15" t="s">
        <v>16</v>
      </c>
      <c r="L8" s="15" t="s">
        <v>17</v>
      </c>
      <c r="M8" s="16" t="s">
        <v>36</v>
      </c>
      <c r="N8" s="16" t="s">
        <v>26</v>
      </c>
      <c r="O8" s="17">
        <v>8</v>
      </c>
      <c r="P8" s="18" t="s">
        <v>18</v>
      </c>
      <c r="Q8" s="19">
        <v>2806</v>
      </c>
      <c r="R8" s="20" t="s">
        <v>34</v>
      </c>
      <c r="S8" s="23">
        <v>2</v>
      </c>
      <c r="T8" s="22">
        <v>139297000</v>
      </c>
    </row>
    <row r="9" spans="2:20">
      <c r="B9" s="14">
        <v>9</v>
      </c>
      <c r="C9" s="14" t="s">
        <v>37</v>
      </c>
      <c r="D9" s="14">
        <v>23601</v>
      </c>
      <c r="E9" s="15" t="s">
        <v>22</v>
      </c>
      <c r="F9" s="16" t="s">
        <v>28</v>
      </c>
      <c r="G9" s="15" t="s">
        <v>20</v>
      </c>
      <c r="H9" s="15" t="s">
        <v>21</v>
      </c>
      <c r="I9" s="15" t="s">
        <v>19</v>
      </c>
      <c r="J9" s="15"/>
      <c r="K9" s="15" t="s">
        <v>16</v>
      </c>
      <c r="L9" s="15" t="s">
        <v>17</v>
      </c>
      <c r="M9" s="16" t="s">
        <v>39</v>
      </c>
      <c r="N9" s="16" t="s">
        <v>26</v>
      </c>
      <c r="O9" s="17">
        <v>9</v>
      </c>
      <c r="P9" s="18" t="s">
        <v>18</v>
      </c>
      <c r="Q9" s="19">
        <v>2360</v>
      </c>
      <c r="R9" s="20" t="s">
        <v>38</v>
      </c>
      <c r="S9" s="21">
        <v>3</v>
      </c>
      <c r="T9" s="22">
        <v>177000000</v>
      </c>
    </row>
    <row r="10" spans="2:20">
      <c r="B10" s="14">
        <v>11</v>
      </c>
      <c r="C10" s="14" t="s">
        <v>40</v>
      </c>
      <c r="D10" s="14">
        <v>25241</v>
      </c>
      <c r="E10" s="15" t="s">
        <v>22</v>
      </c>
      <c r="F10" s="16" t="s">
        <v>28</v>
      </c>
      <c r="G10" s="15" t="s">
        <v>20</v>
      </c>
      <c r="H10" s="15" t="s">
        <v>21</v>
      </c>
      <c r="I10" s="15" t="s">
        <v>19</v>
      </c>
      <c r="J10" s="15"/>
      <c r="K10" s="15" t="s">
        <v>16</v>
      </c>
      <c r="L10" s="15" t="s">
        <v>17</v>
      </c>
      <c r="M10" s="16" t="s">
        <v>43</v>
      </c>
      <c r="N10" s="16" t="s">
        <v>26</v>
      </c>
      <c r="O10" s="17">
        <v>1.5</v>
      </c>
      <c r="P10" s="18" t="s">
        <v>18</v>
      </c>
      <c r="Q10" s="19">
        <v>2524</v>
      </c>
      <c r="R10" s="20" t="s">
        <v>42</v>
      </c>
      <c r="S10" s="21">
        <v>0.4</v>
      </c>
      <c r="T10" s="22">
        <v>500000000</v>
      </c>
    </row>
    <row r="11" spans="2:20">
      <c r="B11" s="14">
        <v>18</v>
      </c>
      <c r="C11" s="14" t="s">
        <v>44</v>
      </c>
      <c r="D11" s="14">
        <v>27001</v>
      </c>
      <c r="E11" s="15" t="s">
        <v>22</v>
      </c>
      <c r="F11" s="16" t="s">
        <v>28</v>
      </c>
      <c r="G11" s="15" t="s">
        <v>20</v>
      </c>
      <c r="H11" s="15" t="s">
        <v>21</v>
      </c>
      <c r="I11" s="15" t="s">
        <v>19</v>
      </c>
      <c r="J11" s="15"/>
      <c r="K11" s="15" t="s">
        <v>16</v>
      </c>
      <c r="L11" s="15" t="s">
        <v>17</v>
      </c>
      <c r="M11" s="16" t="s">
        <v>45</v>
      </c>
      <c r="N11" s="16" t="s">
        <v>26</v>
      </c>
      <c r="O11" s="17">
        <v>3</v>
      </c>
      <c r="P11" s="18" t="s">
        <v>18</v>
      </c>
      <c r="Q11" s="19">
        <v>2700</v>
      </c>
      <c r="R11" s="20" t="s">
        <v>46</v>
      </c>
      <c r="S11" s="21">
        <v>1</v>
      </c>
      <c r="T11" s="22">
        <v>298942000</v>
      </c>
    </row>
    <row r="12" spans="2:20">
      <c r="B12" s="14">
        <v>19</v>
      </c>
      <c r="C12" s="14" t="s">
        <v>47</v>
      </c>
      <c r="D12" s="14">
        <v>22414</v>
      </c>
      <c r="E12" s="15" t="s">
        <v>22</v>
      </c>
      <c r="F12" s="16" t="s">
        <v>28</v>
      </c>
      <c r="G12" s="15" t="s">
        <v>20</v>
      </c>
      <c r="H12" s="15" t="s">
        <v>21</v>
      </c>
      <c r="I12" s="15" t="s">
        <v>19</v>
      </c>
      <c r="J12" s="15"/>
      <c r="K12" s="15" t="s">
        <v>16</v>
      </c>
      <c r="L12" s="15" t="s">
        <v>17</v>
      </c>
      <c r="M12" s="16" t="s">
        <v>50</v>
      </c>
      <c r="N12" s="16" t="s">
        <v>26</v>
      </c>
      <c r="O12" s="17">
        <v>6</v>
      </c>
      <c r="P12" s="18" t="s">
        <v>18</v>
      </c>
      <c r="Q12" s="19">
        <v>2241</v>
      </c>
      <c r="R12" s="20" t="s">
        <v>48</v>
      </c>
      <c r="S12" s="21">
        <v>2</v>
      </c>
      <c r="T12" s="24">
        <v>601423000</v>
      </c>
    </row>
    <row r="13" spans="2:20">
      <c r="B13" s="14">
        <v>20</v>
      </c>
      <c r="C13" s="14" t="s">
        <v>51</v>
      </c>
      <c r="D13" s="14">
        <v>26822</v>
      </c>
      <c r="E13" s="15" t="s">
        <v>22</v>
      </c>
      <c r="F13" s="16" t="s">
        <v>28</v>
      </c>
      <c r="G13" s="15" t="s">
        <v>20</v>
      </c>
      <c r="H13" s="15" t="s">
        <v>21</v>
      </c>
      <c r="I13" s="15" t="s">
        <v>19</v>
      </c>
      <c r="J13" s="15"/>
      <c r="K13" s="15" t="s">
        <v>16</v>
      </c>
      <c r="L13" s="15" t="s">
        <v>17</v>
      </c>
      <c r="M13" s="16" t="s">
        <v>54</v>
      </c>
      <c r="N13" s="16" t="s">
        <v>26</v>
      </c>
      <c r="O13" s="17">
        <v>16</v>
      </c>
      <c r="P13" s="18" t="s">
        <v>18</v>
      </c>
      <c r="Q13" s="19">
        <v>2682</v>
      </c>
      <c r="R13" s="20" t="s">
        <v>52</v>
      </c>
      <c r="S13" s="21">
        <v>4</v>
      </c>
      <c r="T13" s="22">
        <v>618026000</v>
      </c>
    </row>
    <row r="14" spans="2:20">
      <c r="S14" s="10"/>
    </row>
    <row r="15" spans="2:20">
      <c r="S15" s="10"/>
    </row>
    <row r="16" spans="2:20">
      <c r="F16" s="13" t="s">
        <v>77</v>
      </c>
      <c r="G16" s="13"/>
      <c r="H16" s="13"/>
      <c r="I16" s="13"/>
      <c r="J16" s="13"/>
      <c r="K16" s="13"/>
      <c r="L16" s="13"/>
      <c r="M16" s="13"/>
      <c r="S16" s="10"/>
    </row>
    <row r="17" spans="19:19">
      <c r="S17" s="10"/>
    </row>
  </sheetData>
  <mergeCells count="2">
    <mergeCell ref="S4:T4"/>
    <mergeCell ref="F16:M16"/>
  </mergeCells>
  <dataValidations count="3">
    <dataValidation type="whole" allowBlank="1" showInputMessage="1" showErrorMessage="1" sqref="Q6:Q13">
      <formula1>1</formula1>
      <formula2>1000000</formula2>
    </dataValidation>
    <dataValidation type="decimal" allowBlank="1" showInputMessage="1" showErrorMessage="1" sqref="S6:S7 T8 S9:S13">
      <formula1>0</formula1>
      <formula2>100000</formula2>
    </dataValidation>
    <dataValidation type="custom" allowBlank="1" showInputMessage="1" showErrorMessage="1" errorTitle="Últimos dígitos en ceros" error="Error: Ingrese los últimos 3 dígitos en cero, y sin decimales." promptTitle="Valor POAI 2026" prompt="Inserte valor en pesos de 2025 y 3 últimos dígitos en cero" sqref="T6:T7 T9:T13">
      <formula1>OR(RIGHT(T6,3)="000",T6=0)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2025-Restauracion</vt:lpstr>
      <vt:lpstr>2026-Restauración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Diana Fabiola Leon Guerrero</cp:lastModifiedBy>
  <dcterms:created xsi:type="dcterms:W3CDTF">2026-01-29T14:18:51Z</dcterms:created>
  <dcterms:modified xsi:type="dcterms:W3CDTF">2026-02-03T20:12:35Z</dcterms:modified>
</cp:coreProperties>
</file>